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vivmu_vp\14_Jurga\2025 Vykstantys\PU-6398 Pikapo tipo visureigių ir jų techninio aptarnavimas (TP)\2. PD\"/>
    </mc:Choice>
  </mc:AlternateContent>
  <xr:revisionPtr revIDLastSave="0" documentId="13_ncr:1_{E3087B7C-43C7-4331-A8BA-F0385F95FF7B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K2 pikapa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1" i="9" l="1"/>
  <c r="C27" i="9" s="1"/>
  <c r="C29" i="9"/>
  <c r="C28" i="9" s="1"/>
  <c r="C23" i="9"/>
  <c r="C22" i="9"/>
  <c r="C20" i="9"/>
  <c r="C19" i="9"/>
  <c r="C18" i="9"/>
  <c r="C17" i="9" l="1"/>
  <c r="C16" i="9"/>
  <c r="C15" i="9"/>
  <c r="C14" i="9" l="1"/>
  <c r="C38" i="9" s="1"/>
  <c r="C40" i="9" s="1"/>
</calcChain>
</file>

<file path=xl/sharedStrings.xml><?xml version="1.0" encoding="utf-8"?>
<sst xmlns="http://schemas.openxmlformats.org/spreadsheetml/2006/main" count="36" uniqueCount="36">
  <si>
    <t>S</t>
  </si>
  <si>
    <t>I</t>
  </si>
  <si>
    <t>Benzinas</t>
  </si>
  <si>
    <t>Dyzelinas</t>
  </si>
  <si>
    <t>Savybė</t>
  </si>
  <si>
    <t>Kaina</t>
  </si>
  <si>
    <t>Eksploatacinio laikotarpio sąnaudos</t>
  </si>
  <si>
    <t>Kuro rūšis</t>
  </si>
  <si>
    <t>Kuro kaina be mokesčių Eur/1000L</t>
  </si>
  <si>
    <t>Eksploatacinio laikotarpio sąnaudų apskaičiavimo metodika</t>
  </si>
  <si>
    <t>Garantinio techninio aptarnavimo kaina 150 tūkst. km ridos</t>
  </si>
  <si>
    <t>VISO:</t>
  </si>
  <si>
    <t>Ne metano angliavandenių (NMHC) emisija (g/km)</t>
  </si>
  <si>
    <t>Kietųjų dalelių emisija (g/km)</t>
  </si>
  <si>
    <r>
      <t>Anglies dvideginio (CO</t>
    </r>
    <r>
      <rPr>
        <sz val="8"/>
        <color theme="1"/>
        <rFont val="Arial"/>
        <family val="2"/>
        <charset val="186"/>
      </rPr>
      <t>2</t>
    </r>
    <r>
      <rPr>
        <sz val="11"/>
        <color theme="1"/>
        <rFont val="Arial"/>
        <family val="2"/>
        <charset val="186"/>
      </rPr>
      <t>) emisija (g/km)</t>
    </r>
  </si>
  <si>
    <r>
      <t>Azoto oksidų (NO</t>
    </r>
    <r>
      <rPr>
        <sz val="8"/>
        <color theme="1"/>
        <rFont val="Arial"/>
        <family val="2"/>
        <charset val="186"/>
      </rPr>
      <t>x</t>
    </r>
    <r>
      <rPr>
        <sz val="11"/>
        <color theme="1"/>
        <rFont val="Arial"/>
        <family val="2"/>
        <charset val="186"/>
      </rPr>
      <t>) emisija (g/km)</t>
    </r>
  </si>
  <si>
    <r>
      <t>Eksploatacinio laikotarpio sąnaudos TC = S + L</t>
    </r>
    <r>
      <rPr>
        <vertAlign val="subscript"/>
        <sz val="12"/>
        <color rgb="FF000000"/>
        <rFont val="Arial"/>
        <family val="2"/>
        <charset val="186"/>
      </rPr>
      <t>CO2</t>
    </r>
    <r>
      <rPr>
        <sz val="12"/>
        <color rgb="FF000000"/>
        <rFont val="Arial"/>
        <family val="2"/>
        <charset val="186"/>
      </rPr>
      <t xml:space="preserve"> + I </t>
    </r>
  </si>
  <si>
    <r>
      <t>L</t>
    </r>
    <r>
      <rPr>
        <vertAlign val="subscript"/>
        <sz val="11"/>
        <color rgb="FF000000"/>
        <rFont val="Arial"/>
        <family val="2"/>
        <charset val="186"/>
      </rPr>
      <t>CO2</t>
    </r>
  </si>
  <si>
    <r>
      <t>L</t>
    </r>
    <r>
      <rPr>
        <vertAlign val="subscript"/>
        <sz val="12"/>
        <color rgb="FF000000"/>
        <rFont val="Arial"/>
        <family val="2"/>
        <charset val="186"/>
      </rPr>
      <t>NOx</t>
    </r>
  </si>
  <si>
    <r>
      <t>L</t>
    </r>
    <r>
      <rPr>
        <vertAlign val="subscript"/>
        <sz val="12"/>
        <color rgb="FF000000"/>
        <rFont val="Arial"/>
        <family val="2"/>
        <charset val="186"/>
      </rPr>
      <t>NMHC</t>
    </r>
    <r>
      <rPr>
        <sz val="12"/>
        <color rgb="FF000000"/>
        <rFont val="Arial"/>
        <family val="2"/>
        <charset val="186"/>
      </rPr>
      <t xml:space="preserve"> </t>
    </r>
  </si>
  <si>
    <r>
      <t>L</t>
    </r>
    <r>
      <rPr>
        <vertAlign val="subscript"/>
        <sz val="12"/>
        <color rgb="FF000000"/>
        <rFont val="Arial"/>
        <family val="2"/>
        <charset val="186"/>
      </rPr>
      <t>kietųjų dalelių</t>
    </r>
    <r>
      <rPr>
        <sz val="12"/>
        <color rgb="FF000000"/>
        <rFont val="Arial"/>
        <family val="2"/>
        <charset val="186"/>
      </rPr>
      <t xml:space="preserve"> </t>
    </r>
  </si>
  <si>
    <r>
      <t xml:space="preserve">R, </t>
    </r>
    <r>
      <rPr>
        <sz val="7"/>
        <color rgb="FF000000"/>
        <rFont val="Arial"/>
        <family val="2"/>
        <charset val="186"/>
      </rPr>
      <t>km</t>
    </r>
  </si>
  <si>
    <r>
      <t xml:space="preserve">C, </t>
    </r>
    <r>
      <rPr>
        <sz val="7"/>
        <color rgb="FF000000"/>
        <rFont val="Arial"/>
        <family val="2"/>
        <charset val="186"/>
      </rPr>
      <t>kg/km</t>
    </r>
  </si>
  <si>
    <r>
      <t>A</t>
    </r>
    <r>
      <rPr>
        <vertAlign val="subscript"/>
        <sz val="12"/>
        <color rgb="FF000000"/>
        <rFont val="Arial"/>
        <family val="2"/>
        <charset val="186"/>
      </rPr>
      <t>CO2</t>
    </r>
  </si>
  <si>
    <r>
      <t>A</t>
    </r>
    <r>
      <rPr>
        <vertAlign val="subscript"/>
        <sz val="12"/>
        <color rgb="FF000000"/>
        <rFont val="Arial"/>
        <family val="2"/>
        <charset val="186"/>
      </rPr>
      <t>NOx, eur/g</t>
    </r>
  </si>
  <si>
    <r>
      <t>A</t>
    </r>
    <r>
      <rPr>
        <vertAlign val="subscript"/>
        <sz val="12"/>
        <color rgb="FF000000"/>
        <rFont val="Arial"/>
        <family val="2"/>
        <charset val="186"/>
      </rPr>
      <t>NMHC, Eur/g</t>
    </r>
  </si>
  <si>
    <r>
      <t>A</t>
    </r>
    <r>
      <rPr>
        <vertAlign val="subscript"/>
        <sz val="12"/>
        <color rgb="FF000000"/>
        <rFont val="Arial"/>
        <family val="2"/>
        <charset val="186"/>
      </rPr>
      <t xml:space="preserve"> kietųjų dalelių, Eur/g</t>
    </r>
  </si>
  <si>
    <r>
      <t>D</t>
    </r>
    <r>
      <rPr>
        <vertAlign val="subscript"/>
        <sz val="12"/>
        <color rgb="FF000000"/>
        <rFont val="Arial"/>
        <family val="2"/>
        <charset val="186"/>
      </rPr>
      <t>km</t>
    </r>
  </si>
  <si>
    <r>
      <t xml:space="preserve">P, </t>
    </r>
    <r>
      <rPr>
        <sz val="7"/>
        <color rgb="FF000000"/>
        <rFont val="Arial"/>
        <family val="2"/>
        <charset val="186"/>
      </rPr>
      <t>Eur/MJ</t>
    </r>
  </si>
  <si>
    <r>
      <t xml:space="preserve">V, </t>
    </r>
    <r>
      <rPr>
        <sz val="7"/>
        <color rgb="FF000000"/>
        <rFont val="Arial"/>
        <family val="2"/>
        <charset val="186"/>
      </rPr>
      <t>Eur/l</t>
    </r>
  </si>
  <si>
    <r>
      <t xml:space="preserve">E, </t>
    </r>
    <r>
      <rPr>
        <sz val="7"/>
        <color rgb="FF000000"/>
        <rFont val="Arial"/>
        <family val="2"/>
        <charset val="186"/>
      </rPr>
      <t>MJ/l</t>
    </r>
  </si>
  <si>
    <r>
      <t>K</t>
    </r>
    <r>
      <rPr>
        <vertAlign val="subscript"/>
        <sz val="12"/>
        <color rgb="FF000000"/>
        <rFont val="Arial"/>
        <family val="2"/>
        <charset val="186"/>
      </rPr>
      <t>km, l/km</t>
    </r>
  </si>
  <si>
    <t>Vidutinės kuro sąnaudos, L/100km</t>
  </si>
  <si>
    <t>Ekonominio naudingumo vertinimas</t>
  </si>
  <si>
    <t>EKONOMIŠKAI NAUDINGIAUSIO PASIŪLYMO APSKAIČIAVIMAS</t>
  </si>
  <si>
    <t>Pikapo duomenys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</si>
</sst>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0\ &quot;€&quot;_-;\-* #,##0.000\ &quot;€&quot;_-;_-* &quot;-&quot;??\ &quot;€&quot;_-;_-@_-"/>
    <numFmt numFmtId="166" formatCode="_-* #,##0.0000\ &quot;€&quot;_-;\-* #,##0.0000\ &quot;€&quot;_-;_-* &quot;-&quot;????\ &quot;€&quot;_-;_-@_-"/>
    <numFmt numFmtId="167" formatCode="#,##0.00000\ &quot;€&quot;"/>
    <numFmt numFmtId="168" formatCode="#,##0.00\ &quot;€&quot;"/>
  </numFmts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u/>
      <sz val="11"/>
      <color theme="10"/>
      <name val="Arial"/>
      <family val="2"/>
      <charset val="186"/>
    </font>
    <font>
      <sz val="12"/>
      <color rgb="FF000000"/>
      <name val="Arial"/>
      <family val="2"/>
      <charset val="186"/>
    </font>
    <font>
      <vertAlign val="subscript"/>
      <sz val="12"/>
      <color rgb="FF000000"/>
      <name val="Arial"/>
      <family val="2"/>
      <charset val="186"/>
    </font>
    <font>
      <vertAlign val="subscript"/>
      <sz val="11"/>
      <color rgb="FF000000"/>
      <name val="Arial"/>
      <family val="2"/>
      <charset val="186"/>
    </font>
    <font>
      <sz val="7"/>
      <color rgb="FF000000"/>
      <name val="Arial"/>
      <family val="2"/>
      <charset val="186"/>
    </font>
    <font>
      <sz val="11"/>
      <name val="Arial"/>
      <family val="2"/>
      <charset val="186"/>
    </font>
    <font>
      <sz val="11"/>
      <color theme="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2"/>
      <color theme="1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i/>
      <sz val="12"/>
      <color theme="1"/>
      <name val="Arial"/>
      <family val="2"/>
      <charset val="186"/>
    </font>
    <font>
      <i/>
      <sz val="12"/>
      <name val="Arial"/>
      <family val="2"/>
      <charset val="186"/>
    </font>
    <font>
      <sz val="11"/>
      <color theme="8"/>
      <name val="Arial"/>
      <family val="2"/>
      <charset val="186"/>
    </font>
    <font>
      <i/>
      <sz val="12"/>
      <color theme="8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2" borderId="3" xfId="0" applyFont="1" applyFill="1" applyBorder="1" applyAlignment="1">
      <alignment horizontal="center"/>
    </xf>
    <xf numFmtId="0" fontId="4" fillId="2" borderId="13" xfId="0" applyFont="1" applyFill="1" applyBorder="1"/>
    <xf numFmtId="0" fontId="4" fillId="2" borderId="7" xfId="0" applyFont="1" applyFill="1" applyBorder="1"/>
    <xf numFmtId="0" fontId="4" fillId="2" borderId="10" xfId="0" applyFont="1" applyFill="1" applyBorder="1"/>
    <xf numFmtId="0" fontId="4" fillId="2" borderId="12" xfId="0" applyFont="1" applyFill="1" applyBorder="1"/>
    <xf numFmtId="0" fontId="8" fillId="2" borderId="8" xfId="2" applyFont="1" applyFill="1" applyBorder="1"/>
    <xf numFmtId="0" fontId="8" fillId="0" borderId="0" xfId="2" applyFont="1" applyFill="1" applyBorder="1"/>
    <xf numFmtId="44" fontId="4" fillId="0" borderId="0" xfId="0" applyNumberFormat="1" applyFont="1"/>
    <xf numFmtId="0" fontId="8" fillId="0" borderId="0" xfId="2" applyFont="1"/>
    <xf numFmtId="0" fontId="9" fillId="2" borderId="12" xfId="0" applyFont="1" applyFill="1" applyBorder="1" applyAlignment="1">
      <alignment vertical="center" wrapText="1"/>
    </xf>
    <xf numFmtId="168" fontId="3" fillId="2" borderId="2" xfId="0" applyNumberFormat="1" applyFont="1" applyFill="1" applyBorder="1" applyAlignment="1">
      <alignment horizontal="center" vertical="center"/>
    </xf>
    <xf numFmtId="44" fontId="4" fillId="0" borderId="4" xfId="1" applyNumberFormat="1" applyFont="1" applyFill="1" applyBorder="1" applyAlignment="1">
      <alignment horizontal="right"/>
    </xf>
    <xf numFmtId="0" fontId="9" fillId="2" borderId="7" xfId="0" applyFont="1" applyFill="1" applyBorder="1"/>
    <xf numFmtId="44" fontId="4" fillId="0" borderId="5" xfId="1" applyNumberFormat="1" applyFont="1" applyFill="1" applyBorder="1" applyAlignment="1">
      <alignment horizontal="right"/>
    </xf>
    <xf numFmtId="164" fontId="4" fillId="0" borderId="5" xfId="1" applyFont="1" applyFill="1" applyBorder="1" applyAlignment="1">
      <alignment horizontal="right"/>
    </xf>
    <xf numFmtId="0" fontId="9" fillId="2" borderId="8" xfId="0" applyFont="1" applyFill="1" applyBorder="1"/>
    <xf numFmtId="0" fontId="4" fillId="0" borderId="11" xfId="0" applyFont="1" applyBorder="1" applyAlignment="1">
      <alignment horizontal="right"/>
    </xf>
    <xf numFmtId="0" fontId="14" fillId="0" borderId="0" xfId="0" applyFont="1"/>
    <xf numFmtId="0" fontId="16" fillId="0" borderId="17" xfId="0" applyFont="1" applyBorder="1" applyAlignment="1">
      <alignment vertical="center" wrapText="1"/>
    </xf>
    <xf numFmtId="0" fontId="7" fillId="0" borderId="0" xfId="0" applyFont="1"/>
    <xf numFmtId="0" fontId="16" fillId="0" borderId="15" xfId="0" applyFont="1" applyBorder="1" applyAlignment="1">
      <alignment vertical="center" wrapText="1"/>
    </xf>
    <xf numFmtId="0" fontId="5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wrapText="1"/>
    </xf>
    <xf numFmtId="0" fontId="18" fillId="0" borderId="12" xfId="0" applyFont="1" applyBorder="1" applyAlignment="1">
      <alignment horizontal="right"/>
    </xf>
    <xf numFmtId="44" fontId="18" fillId="0" borderId="8" xfId="0" applyNumberFormat="1" applyFont="1" applyBorder="1"/>
    <xf numFmtId="164" fontId="13" fillId="0" borderId="5" xfId="1" applyFont="1" applyFill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9" fillId="0" borderId="16" xfId="0" applyFont="1" applyBorder="1" applyAlignment="1">
      <alignment vertical="center" wrapText="1"/>
    </xf>
    <xf numFmtId="168" fontId="19" fillId="0" borderId="8" xfId="0" applyNumberFormat="1" applyFont="1" applyBorder="1" applyAlignment="1">
      <alignment vertical="center" wrapText="1"/>
    </xf>
    <xf numFmtId="3" fontId="13" fillId="3" borderId="5" xfId="0" applyNumberFormat="1" applyFont="1" applyFill="1" applyBorder="1" applyAlignment="1">
      <alignment horizontal="right"/>
    </xf>
    <xf numFmtId="166" fontId="13" fillId="3" borderId="5" xfId="1" applyNumberFormat="1" applyFont="1" applyFill="1" applyBorder="1" applyAlignment="1">
      <alignment horizontal="right"/>
    </xf>
    <xf numFmtId="167" fontId="13" fillId="3" borderId="5" xfId="0" applyNumberFormat="1" applyFont="1" applyFill="1" applyBorder="1" applyAlignment="1">
      <alignment horizontal="right"/>
    </xf>
    <xf numFmtId="165" fontId="13" fillId="3" borderId="5" xfId="0" applyNumberFormat="1" applyFont="1" applyFill="1" applyBorder="1" applyAlignment="1">
      <alignment horizontal="right"/>
    </xf>
    <xf numFmtId="0" fontId="13" fillId="3" borderId="5" xfId="0" applyFont="1" applyFill="1" applyBorder="1" applyAlignment="1">
      <alignment horizontal="right"/>
    </xf>
    <xf numFmtId="168" fontId="20" fillId="3" borderId="6" xfId="0" applyNumberFormat="1" applyFont="1" applyFill="1" applyBorder="1" applyAlignment="1">
      <alignment vertical="center" wrapText="1"/>
    </xf>
    <xf numFmtId="0" fontId="21" fillId="0" borderId="7" xfId="0" applyFont="1" applyBorder="1"/>
    <xf numFmtId="0" fontId="21" fillId="0" borderId="10" xfId="0" applyFont="1" applyBorder="1"/>
    <xf numFmtId="44" fontId="22" fillId="0" borderId="3" xfId="3" applyFont="1" applyFill="1" applyBorder="1" applyAlignment="1">
      <alignment vertical="center" wrapText="1"/>
    </xf>
    <xf numFmtId="44" fontId="22" fillId="0" borderId="7" xfId="3" applyFont="1" applyFill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Hipersaitas" xfId="2" builtinId="8"/>
    <cellStyle name="Įprastas" xfId="0" builtinId="0"/>
    <cellStyle name="Kablelis" xfId="1" builtinId="3"/>
    <cellStyle name="Valiuta" xfId="3" builtinId="4"/>
  </cellStyles>
  <dxfs count="0"/>
  <tableStyles count="1" defaultTableStyle="TableStyleMedium2" defaultPivotStyle="PivotStyleLight16">
    <tableStyle name="Invisible" pivot="0" table="0" count="0" xr9:uid="{32CC0532-A6E0-4344-9909-C0B560D9396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tar.lt/portal/lt/legalAct/TAR.DB730F3AA49A/FNpIJOhEKp" TargetMode="External"/><Relationship Id="rId2" Type="http://schemas.openxmlformats.org/officeDocument/2006/relationships/hyperlink" Target="http://ec.europa.eu/energy/en/statistics/weekly-oil-bulletin" TargetMode="External"/><Relationship Id="rId1" Type="http://schemas.openxmlformats.org/officeDocument/2006/relationships/externalLinkPath" Target="file:///C:\Users\V.Petkevicius\Documents\TP%20pirkimui%202020\Ekonominis%20vertinimas%20_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E44"/>
  <sheetViews>
    <sheetView tabSelected="1" zoomScale="140" zoomScaleNormal="140" workbookViewId="0">
      <pane ySplit="3" topLeftCell="A9" activePane="bottomLeft" state="frozen"/>
      <selection pane="bottomLeft" activeCell="B45" sqref="B45"/>
    </sheetView>
  </sheetViews>
  <sheetFormatPr defaultColWidth="9.109375" defaultRowHeight="13.8" outlineLevelRow="1" x14ac:dyDescent="0.25"/>
  <cols>
    <col min="1" max="1" width="2.6640625" style="2" customWidth="1"/>
    <col min="2" max="2" width="50.33203125" style="2" customWidth="1"/>
    <col min="3" max="3" width="32.109375" style="2" customWidth="1"/>
    <col min="4" max="4" width="9.109375" style="2"/>
    <col min="5" max="5" width="11.77734375" style="2" bestFit="1" customWidth="1"/>
    <col min="6" max="16384" width="9.109375" style="2"/>
  </cols>
  <sheetData>
    <row r="1" spans="2:3" ht="14.4" customHeight="1" x14ac:dyDescent="0.25">
      <c r="B1" s="52" t="s">
        <v>34</v>
      </c>
      <c r="C1" s="52"/>
    </row>
    <row r="2" spans="2:3" ht="14.4" thickBot="1" x14ac:dyDescent="0.3">
      <c r="B2" s="1"/>
      <c r="C2" s="29"/>
    </row>
    <row r="3" spans="2:3" ht="14.4" thickBot="1" x14ac:dyDescent="0.3">
      <c r="C3" s="3" t="s">
        <v>35</v>
      </c>
    </row>
    <row r="4" spans="2:3" x14ac:dyDescent="0.25">
      <c r="B4" s="4" t="s">
        <v>32</v>
      </c>
      <c r="C4" s="42">
        <v>0</v>
      </c>
    </row>
    <row r="5" spans="2:3" x14ac:dyDescent="0.25">
      <c r="B5" s="5" t="s">
        <v>14</v>
      </c>
      <c r="C5" s="42">
        <v>0</v>
      </c>
    </row>
    <row r="6" spans="2:3" x14ac:dyDescent="0.25">
      <c r="B6" s="6" t="s">
        <v>15</v>
      </c>
      <c r="C6" s="43">
        <v>0</v>
      </c>
    </row>
    <row r="7" spans="2:3" x14ac:dyDescent="0.25">
      <c r="B7" s="6" t="s">
        <v>12</v>
      </c>
      <c r="C7" s="43">
        <v>0</v>
      </c>
    </row>
    <row r="8" spans="2:3" ht="14.4" thickBot="1" x14ac:dyDescent="0.3">
      <c r="B8" s="6" t="s">
        <v>13</v>
      </c>
      <c r="C8" s="43">
        <v>0</v>
      </c>
    </row>
    <row r="9" spans="2:3" x14ac:dyDescent="0.25">
      <c r="B9" s="7" t="s">
        <v>7</v>
      </c>
      <c r="C9" s="30" t="s">
        <v>3</v>
      </c>
    </row>
    <row r="10" spans="2:3" ht="14.4" thickBot="1" x14ac:dyDescent="0.3">
      <c r="B10" s="8" t="s">
        <v>8</v>
      </c>
      <c r="C10" s="31">
        <v>732.38</v>
      </c>
    </row>
    <row r="11" spans="2:3" x14ac:dyDescent="0.25">
      <c r="B11" s="9"/>
      <c r="C11" s="10"/>
    </row>
    <row r="12" spans="2:3" x14ac:dyDescent="0.25">
      <c r="B12" s="9"/>
      <c r="C12" s="10"/>
    </row>
    <row r="13" spans="2:3" ht="14.4" thickBot="1" x14ac:dyDescent="0.3">
      <c r="B13" s="11" t="s">
        <v>9</v>
      </c>
      <c r="C13" s="10"/>
    </row>
    <row r="14" spans="2:3" ht="35.25" customHeight="1" thickBot="1" x14ac:dyDescent="0.3">
      <c r="B14" s="12" t="s">
        <v>16</v>
      </c>
      <c r="C14" s="13">
        <f>C15+C16+C17</f>
        <v>0</v>
      </c>
    </row>
    <row r="15" spans="2:3" outlineLevel="1" x14ac:dyDescent="0.25">
      <c r="B15" s="5" t="s">
        <v>0</v>
      </c>
      <c r="C15" s="14">
        <f>C21*C27*C28</f>
        <v>0</v>
      </c>
    </row>
    <row r="16" spans="2:3" ht="16.2" outlineLevel="1" x14ac:dyDescent="0.35">
      <c r="B16" s="15" t="s">
        <v>17</v>
      </c>
      <c r="C16" s="16">
        <f>C21*C22*C23</f>
        <v>0</v>
      </c>
    </row>
    <row r="17" spans="2:3" outlineLevel="1" x14ac:dyDescent="0.25">
      <c r="B17" s="5" t="s">
        <v>1</v>
      </c>
      <c r="C17" s="16">
        <f t="shared" ref="C17" si="0">C18+C19+C20</f>
        <v>0</v>
      </c>
    </row>
    <row r="18" spans="2:3" ht="18.600000000000001" outlineLevel="1" x14ac:dyDescent="0.4">
      <c r="B18" s="15" t="s">
        <v>18</v>
      </c>
      <c r="C18" s="17">
        <f>C21*C6*C24</f>
        <v>0</v>
      </c>
    </row>
    <row r="19" spans="2:3" ht="18.600000000000001" outlineLevel="1" x14ac:dyDescent="0.4">
      <c r="B19" s="15" t="s">
        <v>19</v>
      </c>
      <c r="C19" s="17">
        <f>C21*C7*C25</f>
        <v>0</v>
      </c>
    </row>
    <row r="20" spans="2:3" ht="18.600000000000001" outlineLevel="1" x14ac:dyDescent="0.4">
      <c r="B20" s="15" t="s">
        <v>20</v>
      </c>
      <c r="C20" s="32">
        <f>C21*C8*C26</f>
        <v>0</v>
      </c>
    </row>
    <row r="21" spans="2:3" ht="15" outlineLevel="1" x14ac:dyDescent="0.25">
      <c r="B21" s="15" t="s">
        <v>21</v>
      </c>
      <c r="C21" s="36">
        <v>250000</v>
      </c>
    </row>
    <row r="22" spans="2:3" ht="15" outlineLevel="1" x14ac:dyDescent="0.25">
      <c r="B22" s="15" t="s">
        <v>22</v>
      </c>
      <c r="C22" s="33">
        <f>C5/1000</f>
        <v>0</v>
      </c>
    </row>
    <row r="23" spans="2:3" ht="18.600000000000001" outlineLevel="1" x14ac:dyDescent="0.4">
      <c r="B23" s="15" t="s">
        <v>23</v>
      </c>
      <c r="C23" s="37">
        <f>0.04</f>
        <v>0.04</v>
      </c>
    </row>
    <row r="24" spans="2:3" ht="18.600000000000001" outlineLevel="1" x14ac:dyDescent="0.4">
      <c r="B24" s="15" t="s">
        <v>24</v>
      </c>
      <c r="C24" s="37">
        <v>4.4000000000000003E-3</v>
      </c>
    </row>
    <row r="25" spans="2:3" ht="18.600000000000001" outlineLevel="1" x14ac:dyDescent="0.4">
      <c r="B25" s="15" t="s">
        <v>25</v>
      </c>
      <c r="C25" s="37">
        <v>1E-3</v>
      </c>
    </row>
    <row r="26" spans="2:3" ht="18.600000000000001" outlineLevel="1" x14ac:dyDescent="0.4">
      <c r="B26" s="15" t="s">
        <v>26</v>
      </c>
      <c r="C26" s="37">
        <v>8.6999999999999994E-2</v>
      </c>
    </row>
    <row r="27" spans="2:3" ht="18.600000000000001" outlineLevel="1" x14ac:dyDescent="0.4">
      <c r="B27" s="15" t="s">
        <v>27</v>
      </c>
      <c r="C27" s="33">
        <f>C30*C31</f>
        <v>0</v>
      </c>
    </row>
    <row r="28" spans="2:3" ht="15" outlineLevel="1" x14ac:dyDescent="0.25">
      <c r="B28" s="15" t="s">
        <v>28</v>
      </c>
      <c r="C28" s="38">
        <f>C29/C30</f>
        <v>2.0343888888888891E-2</v>
      </c>
    </row>
    <row r="29" spans="2:3" ht="15" outlineLevel="1" x14ac:dyDescent="0.25">
      <c r="B29" s="15" t="s">
        <v>29</v>
      </c>
      <c r="C29" s="39">
        <f>C10/1000</f>
        <v>0.73238000000000003</v>
      </c>
    </row>
    <row r="30" spans="2:3" ht="15" outlineLevel="1" x14ac:dyDescent="0.25">
      <c r="B30" s="15" t="s">
        <v>30</v>
      </c>
      <c r="C30" s="40">
        <v>36</v>
      </c>
    </row>
    <row r="31" spans="2:3" ht="19.2" outlineLevel="1" thickBot="1" x14ac:dyDescent="0.45">
      <c r="B31" s="18" t="s">
        <v>31</v>
      </c>
      <c r="C31" s="19">
        <f>C4/100</f>
        <v>0</v>
      </c>
    </row>
    <row r="32" spans="2:3" ht="1.5" customHeight="1" collapsed="1" x14ac:dyDescent="0.25"/>
    <row r="33" spans="2:5" ht="14.4" thickBot="1" x14ac:dyDescent="0.3">
      <c r="C33" s="20" t="s">
        <v>2</v>
      </c>
    </row>
    <row r="34" spans="2:5" ht="16.5" customHeight="1" x14ac:dyDescent="0.25">
      <c r="B34" s="46" t="s">
        <v>4</v>
      </c>
      <c r="C34" s="49" t="s">
        <v>33</v>
      </c>
    </row>
    <row r="35" spans="2:5" ht="14.4" customHeight="1" x14ac:dyDescent="0.25">
      <c r="B35" s="47"/>
      <c r="C35" s="50"/>
    </row>
    <row r="36" spans="2:5" ht="44.25" customHeight="1" thickBot="1" x14ac:dyDescent="0.3">
      <c r="B36" s="48"/>
      <c r="C36" s="51"/>
    </row>
    <row r="37" spans="2:5" ht="16.2" thickBot="1" x14ac:dyDescent="0.3">
      <c r="B37" s="28" t="s">
        <v>5</v>
      </c>
      <c r="C37" s="44">
        <v>0</v>
      </c>
      <c r="E37" s="10"/>
    </row>
    <row r="38" spans="2:5" ht="15.6" x14ac:dyDescent="0.25">
      <c r="B38" s="21" t="s">
        <v>6</v>
      </c>
      <c r="C38" s="41">
        <f>C14</f>
        <v>0</v>
      </c>
      <c r="D38" s="22"/>
    </row>
    <row r="39" spans="2:5" ht="31.2" x14ac:dyDescent="0.25">
      <c r="B39" s="23" t="s">
        <v>10</v>
      </c>
      <c r="C39" s="45">
        <v>0</v>
      </c>
    </row>
    <row r="40" spans="2:5" ht="16.2" thickBot="1" x14ac:dyDescent="0.3">
      <c r="B40" s="34" t="s">
        <v>11</v>
      </c>
      <c r="C40" s="35">
        <f>C37+C38+C39</f>
        <v>0</v>
      </c>
      <c r="D40" s="24"/>
    </row>
    <row r="41" spans="2:5" s="25" customFormat="1" ht="15.6" x14ac:dyDescent="0.3">
      <c r="C41" s="26"/>
    </row>
    <row r="42" spans="2:5" s="27" customFormat="1" x14ac:dyDescent="0.25"/>
    <row r="44" spans="2:5" ht="15" customHeight="1" x14ac:dyDescent="0.25"/>
  </sheetData>
  <dataConsolidate>
    <dataRefs count="1">
      <dataRef ref="B9:L25" sheet="1 dalis Pikapai" r:id="rId1"/>
    </dataRefs>
  </dataConsolidate>
  <mergeCells count="3">
    <mergeCell ref="B34:B36"/>
    <mergeCell ref="C34:C36"/>
    <mergeCell ref="B1:C1"/>
  </mergeCells>
  <phoneticPr fontId="17" type="noConversion"/>
  <hyperlinks>
    <hyperlink ref="B10" r:id="rId2" display="Kuro kaina be mokesčių Eur/L" xr:uid="{00000000-0004-0000-0100-000000000000}"/>
    <hyperlink ref="B13" r:id="rId3" xr:uid="{00000000-0004-0000-0100-000001000000}"/>
  </hyperlinks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K2 pikapas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Vidas Kasparaitis</dc:creator>
  <cp:lastModifiedBy>Jurga Stonienė  | VMU</cp:lastModifiedBy>
  <cp:lastPrinted>2017-10-23T09:55:18Z</cp:lastPrinted>
  <dcterms:created xsi:type="dcterms:W3CDTF">2015-12-22T07:41:43Z</dcterms:created>
  <dcterms:modified xsi:type="dcterms:W3CDTF">2025-12-22T07:52:16Z</dcterms:modified>
</cp:coreProperties>
</file>